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0年柯城区国有企业公开招聘工作人员计划表  (合同)" sheetId="1" r:id="rId1"/>
  </sheets>
  <definedNames>
    <definedName name="_GoBack" localSheetId="0">'2020年柯城区国有企业公开招聘工作人员计划表  (合同)'!#REF!</definedName>
    <definedName name="_xlnm.Print_Titles" localSheetId="0">'2020年柯城区国有企业公开招聘工作人员计划表  (合同)'!$2:$2</definedName>
  </definedNames>
  <calcPr calcId="144525"/>
</workbook>
</file>

<file path=xl/sharedStrings.xml><?xml version="1.0" encoding="utf-8"?>
<sst xmlns="http://schemas.openxmlformats.org/spreadsheetml/2006/main" count="209" uniqueCount="99">
  <si>
    <t>2023年衢州市柯城区建设投资发展有限公司公开招聘工作人员计划表</t>
  </si>
  <si>
    <t>序号</t>
  </si>
  <si>
    <t>部室</t>
  </si>
  <si>
    <t>招聘岗位</t>
  </si>
  <si>
    <t>岗位代码</t>
  </si>
  <si>
    <t>薪酬标准</t>
  </si>
  <si>
    <t>招聘
人数</t>
  </si>
  <si>
    <t>年龄
要求</t>
  </si>
  <si>
    <t>性别
要求</t>
  </si>
  <si>
    <t>户籍
要求</t>
  </si>
  <si>
    <t>学历要求</t>
  </si>
  <si>
    <t>学位要求</t>
  </si>
  <si>
    <t>专业要求</t>
  </si>
  <si>
    <t>专业技术资格要求</t>
  </si>
  <si>
    <t>工作经验等其他要求</t>
  </si>
  <si>
    <t>岗位性质</t>
  </si>
  <si>
    <t>咨询电话</t>
  </si>
  <si>
    <t>招聘方式</t>
  </si>
  <si>
    <t>笔试试卷类型</t>
  </si>
  <si>
    <t>备注</t>
  </si>
  <si>
    <t>衢州市柯城区建设投资发展有限公司</t>
  </si>
  <si>
    <t>1</t>
  </si>
  <si>
    <t>工程部</t>
  </si>
  <si>
    <t>建筑工程管理1</t>
  </si>
  <si>
    <t>10</t>
  </si>
  <si>
    <t>8-12万元</t>
  </si>
  <si>
    <t>30周岁及以下</t>
  </si>
  <si>
    <t>不限</t>
  </si>
  <si>
    <t>本科及以上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</si>
  <si>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四级专业名称：工程管理、建设工程管理、建筑与土木工程、土木工程、土木工程建造与管理；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四级专业名称：土木工程、工业与民用建筑、建筑工程。</t>
    </r>
    <r>
      <rPr>
        <b/>
        <sz val="14"/>
        <rFont val="宋体"/>
        <charset val="134"/>
      </rPr>
      <t xml:space="preserve">
</t>
    </r>
  </si>
  <si>
    <t>/</t>
  </si>
  <si>
    <t>具有3年及以上工程项目管理相关工作经验。</t>
  </si>
  <si>
    <t>劳动合同制</t>
  </si>
  <si>
    <t>0570-8082677</t>
  </si>
  <si>
    <t>笔试+面试</t>
  </si>
  <si>
    <t>工程类</t>
  </si>
  <si>
    <t>建筑工程管理2</t>
  </si>
  <si>
    <t>11</t>
  </si>
  <si>
    <t>35周岁及以下</t>
  </si>
  <si>
    <t>具有5年及以上工程项目管理相关工作经验。</t>
  </si>
  <si>
    <t>2</t>
  </si>
  <si>
    <t>内控审计部</t>
  </si>
  <si>
    <t>造价管理</t>
  </si>
  <si>
    <t>12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</si>
  <si>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三级专业目录：土木工程类、建筑学类；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三级专业目录：土木类。</t>
    </r>
  </si>
  <si>
    <t>具有浙江省二级造价师及以上执业资格</t>
  </si>
  <si>
    <t>具有2年及以上造价管理相关工作经验。</t>
  </si>
  <si>
    <t>3</t>
  </si>
  <si>
    <t>投资发展部</t>
  </si>
  <si>
    <t>设计管理</t>
  </si>
  <si>
    <t>13</t>
  </si>
  <si>
    <t>专科及以上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</si>
  <si>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四级专业名称：工程管理、建设工程管理、建筑与土木工程、土木工程、土木工程建造和管理；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四级专业名称：土木工程、工业与民用建筑、建筑工程；</t>
    </r>
    <r>
      <rPr>
        <b/>
        <sz val="14"/>
        <rFont val="宋体"/>
        <charset val="134"/>
      </rPr>
      <t xml:space="preserve">
专科：</t>
    </r>
    <r>
      <rPr>
        <sz val="14"/>
        <rFont val="宋体"/>
        <charset val="134"/>
      </rPr>
      <t>四级专业名称：建筑工程技术、建设工程管理、建筑工程管理、建筑工程项目管理、工业与民用建筑。</t>
    </r>
  </si>
  <si>
    <t>具有中级工程师职称</t>
  </si>
  <si>
    <t>具有5年及以上行政事业单位规划相关工作经验。</t>
  </si>
  <si>
    <t>4</t>
  </si>
  <si>
    <t>资产管理部</t>
  </si>
  <si>
    <t>市场营销</t>
  </si>
  <si>
    <t>14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</si>
  <si>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三级专业目录：工商管理类；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三级专业目录：工商管理类、经济与贸易类；</t>
    </r>
    <r>
      <rPr>
        <b/>
        <sz val="14"/>
        <rFont val="宋体"/>
        <charset val="134"/>
      </rPr>
      <t xml:space="preserve">
专科：</t>
    </r>
    <r>
      <rPr>
        <sz val="14"/>
        <rFont val="宋体"/>
        <charset val="134"/>
      </rPr>
      <t>三级专业目录：经济贸易类、工商管理类。</t>
    </r>
  </si>
  <si>
    <t>具有2年及以上市场营销经验。</t>
  </si>
  <si>
    <t>综合类</t>
  </si>
  <si>
    <t>5</t>
  </si>
  <si>
    <t>综合部</t>
  </si>
  <si>
    <t>综合管理</t>
  </si>
  <si>
    <t>15</t>
  </si>
  <si>
    <t>学士及以上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</si>
  <si>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 xml:space="preserve">专业不限；
</t>
    </r>
    <r>
      <rPr>
        <b/>
        <sz val="14"/>
        <rFont val="宋体"/>
        <charset val="134"/>
      </rPr>
      <t>本科：</t>
    </r>
    <r>
      <rPr>
        <sz val="14"/>
        <rFont val="宋体"/>
        <charset val="134"/>
      </rPr>
      <t xml:space="preserve">三级专业目录：工商管理类；政治学类；中国语言文学类；公共管理类；新闻传播学类。                       </t>
    </r>
  </si>
  <si>
    <t>中共正式党员。仅限2023年应届毕业生。</t>
  </si>
  <si>
    <t>6</t>
  </si>
  <si>
    <t>财务部</t>
  </si>
  <si>
    <t>会计</t>
  </si>
  <si>
    <t>16</t>
  </si>
  <si>
    <t>40周岁及以下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</si>
  <si>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四级专业名称：财务管理、财务学、会计、会计学；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四级专业名称：财务管理、会计、会计学；</t>
    </r>
    <r>
      <rPr>
        <b/>
        <sz val="14"/>
        <rFont val="宋体"/>
        <charset val="134"/>
      </rPr>
      <t xml:space="preserve">
专科：</t>
    </r>
    <r>
      <rPr>
        <sz val="14"/>
        <rFont val="宋体"/>
        <charset val="134"/>
      </rPr>
      <t>四级专业名称：财务管理、会计、会计学、会计与统计核算。</t>
    </r>
  </si>
  <si>
    <t>中级会计职称及以上（如尚未取得证书但已通过相关考试，需提供考试成绩）</t>
  </si>
  <si>
    <t>具有5年及以上财务相关工作经验；有较强的沟通能力。</t>
  </si>
  <si>
    <t>财会类</t>
  </si>
  <si>
    <t>小计</t>
  </si>
  <si>
    <t>衢州市民欣物业服务有限公司</t>
  </si>
  <si>
    <t>17</t>
  </si>
  <si>
    <t>8-10万元</t>
  </si>
  <si>
    <t>初级会计职称及以上（如尚未取得证书但已通过相关考试，需提供考试成绩）</t>
  </si>
  <si>
    <t>具有5年及以上财务相关工作经验，有较强的沟通能力。</t>
  </si>
  <si>
    <t>衢州市柯城区建投建筑工程检测有限公司</t>
  </si>
  <si>
    <t>检测试验部</t>
  </si>
  <si>
    <t>检测技术1</t>
  </si>
  <si>
    <t>18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</si>
  <si>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>三级专业目录：土木工程类、建筑学类；</t>
    </r>
    <r>
      <rPr>
        <b/>
        <sz val="14"/>
        <rFont val="宋体"/>
        <charset val="134"/>
      </rPr>
      <t xml:space="preserve">
本科：</t>
    </r>
    <r>
      <rPr>
        <sz val="14"/>
        <rFont val="宋体"/>
        <charset val="134"/>
      </rPr>
      <t>三级专业目录：土木类。</t>
    </r>
    <r>
      <rPr>
        <b/>
        <sz val="14"/>
        <rFont val="宋体"/>
        <charset val="134"/>
      </rPr>
      <t xml:space="preserve">
</t>
    </r>
  </si>
  <si>
    <t>具有建筑工程相关专业初级及以上职称</t>
  </si>
  <si>
    <t>具有2年及以上工程类相关工作经验，持有浙江省建设工程检测人员培训合格证专业类别：见证取样检测（通用）。</t>
  </si>
  <si>
    <t>检测技术2</t>
  </si>
  <si>
    <t>19</t>
  </si>
  <si>
    <t>12-15万元</t>
  </si>
  <si>
    <r>
      <rPr>
        <b/>
        <sz val="14"/>
        <color rgb="FF000000"/>
        <rFont val="宋体"/>
        <charset val="134"/>
      </rPr>
      <t>研究生：</t>
    </r>
    <r>
      <rPr>
        <sz val="14"/>
        <color rgb="FF000000"/>
        <rFont val="宋体"/>
        <charset val="134"/>
      </rPr>
      <t>三级专业目录：土木工程类、建筑学类；</t>
    </r>
    <r>
      <rPr>
        <b/>
        <sz val="14"/>
        <color rgb="FF000000"/>
        <rFont val="宋体"/>
        <charset val="134"/>
      </rPr>
      <t xml:space="preserve">
本科：</t>
    </r>
    <r>
      <rPr>
        <sz val="14"/>
        <color rgb="FF000000"/>
        <rFont val="宋体"/>
        <charset val="134"/>
      </rPr>
      <t>三级专业目录：土木类。</t>
    </r>
  </si>
  <si>
    <t>具有工程类相关专业中级及以上职称</t>
  </si>
  <si>
    <t>衢州市民馨商贸有限公司</t>
  </si>
  <si>
    <t>20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</si>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</sst>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20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33" fillId="8" borderId="6" applyNumberFormat="0" applyAlignment="0" applyProtection="0">
      <alignment vertical="center"/>
    </xf>
    <xf numFmtId="0" fontId="34" fillId="21" borderId="12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>
      <alignment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DCFAD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abSelected="1" view="pageBreakPreview" zoomScale="85" zoomScaleNormal="90" workbookViewId="0">
      <selection activeCell="D20" sqref="D20"/>
    </sheetView>
  </sheetViews>
  <sheetFormatPr defaultColWidth="9" defaultRowHeight="13.5"/>
  <cols>
    <col min="1" max="1" width="6.60833333333333" style="8" customWidth="1"/>
    <col min="2" max="2" width="8.5" style="9" customWidth="1"/>
    <col min="3" max="3" width="11.875" style="9" customWidth="1"/>
    <col min="4" max="4" width="11.875" style="10" customWidth="1"/>
    <col min="5" max="5" width="11.9" style="9" customWidth="1"/>
    <col min="6" max="6" width="7.79166666666667" style="9" customWidth="1"/>
    <col min="7" max="7" width="13.875" style="8" customWidth="1"/>
    <col min="8" max="8" width="6.75833333333333" style="8" customWidth="1"/>
    <col min="9" max="9" width="6.75833333333333" style="9" customWidth="1"/>
    <col min="10" max="11" width="12.75" style="8" customWidth="1"/>
    <col min="12" max="12" width="64.9916666666667" style="8" customWidth="1"/>
    <col min="13" max="13" width="34.2583333333333" style="11" customWidth="1"/>
    <col min="14" max="14" width="25.55" style="12" customWidth="1"/>
    <col min="15" max="15" width="11.625" style="13" customWidth="1"/>
    <col min="16" max="16" width="18.2333333333333" style="9" customWidth="1"/>
    <col min="17" max="18" width="13.625" style="9" customWidth="1"/>
    <col min="19" max="19" width="12.375" style="9" customWidth="1"/>
    <col min="20" max="16384" width="9" style="9"/>
  </cols>
  <sheetData>
    <row r="1" s="1" customFormat="1" ht="39" customHeight="1" spans="1:19">
      <c r="A1" s="14" t="s">
        <v>0</v>
      </c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2" customFormat="1" ht="46" customHeight="1" spans="1:19">
      <c r="A2" s="16" t="s">
        <v>1</v>
      </c>
      <c r="B2" s="16" t="s">
        <v>2</v>
      </c>
      <c r="C2" s="16" t="s">
        <v>3</v>
      </c>
      <c r="D2" s="17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</row>
    <row r="3" s="3" customFormat="1" ht="35" customHeight="1" spans="1:19">
      <c r="A3" s="18" t="s">
        <v>20</v>
      </c>
      <c r="B3" s="18"/>
      <c r="C3" s="18"/>
      <c r="D3" s="19"/>
      <c r="E3" s="18"/>
      <c r="F3" s="18"/>
      <c r="G3" s="18"/>
      <c r="H3" s="18"/>
      <c r="I3" s="18"/>
      <c r="J3" s="46"/>
      <c r="K3" s="18"/>
      <c r="L3" s="18"/>
      <c r="M3" s="18"/>
      <c r="N3" s="18"/>
      <c r="O3" s="18"/>
      <c r="P3" s="18"/>
      <c r="Q3" s="18"/>
      <c r="R3" s="18"/>
      <c r="S3" s="18"/>
    </row>
    <row r="4" s="4" customFormat="1" ht="91" customHeight="1" spans="1:19">
      <c r="A4" s="20" t="s">
        <v>21</v>
      </c>
      <c r="B4" s="21" t="s">
        <v>22</v>
      </c>
      <c r="C4" s="22" t="s">
        <v>23</v>
      </c>
      <c r="D4" s="23" t="s">
        <v>24</v>
      </c>
      <c r="E4" s="22" t="s">
        <v>25</v>
      </c>
      <c r="F4" s="22">
        <v>1</v>
      </c>
      <c r="G4" s="22" t="s">
        <v>26</v>
      </c>
      <c r="H4" s="22" t="s">
        <v>27</v>
      </c>
      <c r="I4" s="22" t="s">
        <v>27</v>
      </c>
      <c r="J4" s="22" t="s">
        <v>28</v>
      </c>
      <c r="K4" s="22" t="s">
        <v>27</v>
      </c>
      <c r="L4" s="18" t="s">
        <v>29</v>
      </c>
      <c r="M4" s="22" t="s">
        <v>30</v>
      </c>
      <c r="N4" s="26" t="s">
        <v>31</v>
      </c>
      <c r="O4" s="47" t="s">
        <v>32</v>
      </c>
      <c r="P4" s="48" t="s">
        <v>33</v>
      </c>
      <c r="Q4" s="27" t="s">
        <v>34</v>
      </c>
      <c r="R4" s="27" t="s">
        <v>35</v>
      </c>
      <c r="S4" s="47"/>
    </row>
    <row r="5" s="4" customFormat="1" ht="89" customHeight="1" spans="1:19">
      <c r="A5" s="24"/>
      <c r="B5" s="25"/>
      <c r="C5" s="22" t="s">
        <v>36</v>
      </c>
      <c r="D5" s="23" t="s">
        <v>37</v>
      </c>
      <c r="E5" s="22" t="s">
        <v>25</v>
      </c>
      <c r="F5" s="22">
        <v>1</v>
      </c>
      <c r="G5" s="22" t="s">
        <v>38</v>
      </c>
      <c r="H5" s="22" t="s">
        <v>27</v>
      </c>
      <c r="I5" s="22" t="s">
        <v>27</v>
      </c>
      <c r="J5" s="22" t="s">
        <v>28</v>
      </c>
      <c r="K5" s="22" t="s">
        <v>27</v>
      </c>
      <c r="L5" s="18" t="s">
        <v>29</v>
      </c>
      <c r="M5" s="22" t="s">
        <v>30</v>
      </c>
      <c r="N5" s="26" t="s">
        <v>39</v>
      </c>
      <c r="O5" s="47" t="s">
        <v>32</v>
      </c>
      <c r="P5" s="48" t="s">
        <v>33</v>
      </c>
      <c r="Q5" s="27" t="s">
        <v>34</v>
      </c>
      <c r="R5" s="27" t="s">
        <v>35</v>
      </c>
      <c r="S5" s="47"/>
    </row>
    <row r="6" s="4" customFormat="1" ht="94" customHeight="1" spans="1:19">
      <c r="A6" s="20" t="s">
        <v>40</v>
      </c>
      <c r="B6" s="21" t="s">
        <v>41</v>
      </c>
      <c r="C6" s="22" t="s">
        <v>42</v>
      </c>
      <c r="D6" s="23" t="s">
        <v>43</v>
      </c>
      <c r="E6" s="22" t="s">
        <v>25</v>
      </c>
      <c r="F6" s="22">
        <v>1</v>
      </c>
      <c r="G6" s="22" t="s">
        <v>26</v>
      </c>
      <c r="H6" s="22" t="s">
        <v>27</v>
      </c>
      <c r="I6" s="22" t="s">
        <v>27</v>
      </c>
      <c r="J6" s="22" t="s">
        <v>28</v>
      </c>
      <c r="K6" s="22" t="s">
        <v>27</v>
      </c>
      <c r="L6" s="18" t="s">
        <v>44</v>
      </c>
      <c r="M6" s="26" t="s">
        <v>45</v>
      </c>
      <c r="N6" s="26" t="s">
        <v>46</v>
      </c>
      <c r="O6" s="47" t="s">
        <v>32</v>
      </c>
      <c r="P6" s="48" t="s">
        <v>33</v>
      </c>
      <c r="Q6" s="27" t="s">
        <v>34</v>
      </c>
      <c r="R6" s="27" t="s">
        <v>35</v>
      </c>
      <c r="S6" s="48"/>
    </row>
    <row r="7" s="4" customFormat="1" ht="149" customHeight="1" spans="1:19">
      <c r="A7" s="20" t="s">
        <v>47</v>
      </c>
      <c r="B7" s="21" t="s">
        <v>48</v>
      </c>
      <c r="C7" s="21" t="s">
        <v>49</v>
      </c>
      <c r="D7" s="23" t="s">
        <v>50</v>
      </c>
      <c r="E7" s="22" t="s">
        <v>25</v>
      </c>
      <c r="F7" s="22">
        <v>1</v>
      </c>
      <c r="G7" s="22" t="s">
        <v>38</v>
      </c>
      <c r="H7" s="22" t="s">
        <v>27</v>
      </c>
      <c r="I7" s="22" t="s">
        <v>27</v>
      </c>
      <c r="J7" s="22" t="s">
        <v>51</v>
      </c>
      <c r="K7" s="22" t="s">
        <v>27</v>
      </c>
      <c r="L7" s="18" t="s">
        <v>52</v>
      </c>
      <c r="M7" s="26" t="s">
        <v>53</v>
      </c>
      <c r="N7" s="26" t="s">
        <v>54</v>
      </c>
      <c r="O7" s="47" t="s">
        <v>32</v>
      </c>
      <c r="P7" s="48" t="s">
        <v>33</v>
      </c>
      <c r="Q7" s="27" t="s">
        <v>34</v>
      </c>
      <c r="R7" s="27" t="s">
        <v>35</v>
      </c>
      <c r="S7" s="48"/>
    </row>
    <row r="8" s="4" customFormat="1" ht="56.25" spans="1:19">
      <c r="A8" s="23" t="s">
        <v>55</v>
      </c>
      <c r="B8" s="22" t="s">
        <v>56</v>
      </c>
      <c r="C8" s="22" t="s">
        <v>57</v>
      </c>
      <c r="D8" s="23" t="s">
        <v>58</v>
      </c>
      <c r="E8" s="22" t="s">
        <v>25</v>
      </c>
      <c r="F8" s="22">
        <v>1</v>
      </c>
      <c r="G8" s="22" t="s">
        <v>38</v>
      </c>
      <c r="H8" s="22" t="s">
        <v>27</v>
      </c>
      <c r="I8" s="22" t="s">
        <v>27</v>
      </c>
      <c r="J8" s="22" t="s">
        <v>51</v>
      </c>
      <c r="K8" s="22" t="s">
        <v>27</v>
      </c>
      <c r="L8" s="18" t="s">
        <v>59</v>
      </c>
      <c r="M8" s="22" t="s">
        <v>30</v>
      </c>
      <c r="N8" s="26" t="s">
        <v>60</v>
      </c>
      <c r="O8" s="47" t="s">
        <v>32</v>
      </c>
      <c r="P8" s="48" t="s">
        <v>33</v>
      </c>
      <c r="Q8" s="27" t="s">
        <v>34</v>
      </c>
      <c r="R8" s="27" t="s">
        <v>61</v>
      </c>
      <c r="S8" s="26"/>
    </row>
    <row r="9" s="4" customFormat="1" ht="90" customHeight="1" spans="1:19">
      <c r="A9" s="20" t="s">
        <v>62</v>
      </c>
      <c r="B9" s="21" t="s">
        <v>63</v>
      </c>
      <c r="C9" s="22" t="s">
        <v>64</v>
      </c>
      <c r="D9" s="23" t="s">
        <v>65</v>
      </c>
      <c r="E9" s="22" t="s">
        <v>25</v>
      </c>
      <c r="F9" s="22">
        <v>1</v>
      </c>
      <c r="G9" s="26" t="s">
        <v>26</v>
      </c>
      <c r="H9" s="26" t="s">
        <v>27</v>
      </c>
      <c r="I9" s="26" t="s">
        <v>27</v>
      </c>
      <c r="J9" s="22" t="s">
        <v>28</v>
      </c>
      <c r="K9" s="22" t="s">
        <v>66</v>
      </c>
      <c r="L9" s="18" t="s">
        <v>67</v>
      </c>
      <c r="M9" s="22" t="s">
        <v>30</v>
      </c>
      <c r="N9" s="26" t="s">
        <v>68</v>
      </c>
      <c r="O9" s="47" t="s">
        <v>32</v>
      </c>
      <c r="P9" s="48" t="s">
        <v>33</v>
      </c>
      <c r="Q9" s="22" t="s">
        <v>34</v>
      </c>
      <c r="R9" s="22" t="s">
        <v>61</v>
      </c>
      <c r="S9" s="48"/>
    </row>
    <row r="10" s="4" customFormat="1" ht="111" customHeight="1" spans="1:19">
      <c r="A10" s="20" t="s">
        <v>69</v>
      </c>
      <c r="B10" s="21" t="s">
        <v>70</v>
      </c>
      <c r="C10" s="22" t="s">
        <v>71</v>
      </c>
      <c r="D10" s="23" t="s">
        <v>72</v>
      </c>
      <c r="E10" s="22" t="s">
        <v>25</v>
      </c>
      <c r="F10" s="22">
        <v>2</v>
      </c>
      <c r="G10" s="26" t="s">
        <v>73</v>
      </c>
      <c r="H10" s="22" t="s">
        <v>27</v>
      </c>
      <c r="I10" s="22" t="s">
        <v>27</v>
      </c>
      <c r="J10" s="22" t="s">
        <v>51</v>
      </c>
      <c r="K10" s="22" t="s">
        <v>27</v>
      </c>
      <c r="L10" s="49" t="s">
        <v>74</v>
      </c>
      <c r="M10" s="26" t="s">
        <v>75</v>
      </c>
      <c r="N10" s="26" t="s">
        <v>76</v>
      </c>
      <c r="O10" s="22" t="s">
        <v>32</v>
      </c>
      <c r="P10" s="48" t="s">
        <v>33</v>
      </c>
      <c r="Q10" s="27" t="s">
        <v>34</v>
      </c>
      <c r="R10" s="27" t="s">
        <v>77</v>
      </c>
      <c r="S10" s="48"/>
    </row>
    <row r="11" s="4" customFormat="1" ht="31" customHeight="1" spans="1:19">
      <c r="A11" s="23" t="s">
        <v>78</v>
      </c>
      <c r="B11" s="22"/>
      <c r="C11" s="22"/>
      <c r="D11" s="23"/>
      <c r="E11" s="22"/>
      <c r="F11" s="22">
        <f>SUM(F4:F10)</f>
        <v>8</v>
      </c>
      <c r="G11" s="22"/>
      <c r="H11" s="22"/>
      <c r="I11" s="48"/>
      <c r="J11" s="22"/>
      <c r="K11" s="22"/>
      <c r="L11" s="22"/>
      <c r="M11" s="26"/>
      <c r="N11" s="47"/>
      <c r="O11" s="47"/>
      <c r="P11" s="48"/>
      <c r="Q11" s="27"/>
      <c r="R11" s="27"/>
      <c r="S11" s="48"/>
    </row>
    <row r="12" s="4" customFormat="1" ht="35" customHeight="1" spans="1:19">
      <c r="A12" s="18" t="s">
        <v>79</v>
      </c>
      <c r="B12" s="18"/>
      <c r="C12" s="18"/>
      <c r="D12" s="19"/>
      <c r="E12" s="18"/>
      <c r="F12" s="18"/>
      <c r="G12" s="18"/>
      <c r="H12" s="18"/>
      <c r="I12" s="18"/>
      <c r="J12" s="46"/>
      <c r="K12" s="18"/>
      <c r="L12" s="18"/>
      <c r="M12" s="18"/>
      <c r="N12" s="18"/>
      <c r="O12" s="18"/>
      <c r="P12" s="18"/>
      <c r="Q12" s="18"/>
      <c r="R12" s="18"/>
      <c r="S12" s="18"/>
    </row>
    <row r="13" s="5" customFormat="1" ht="120" customHeight="1" spans="1:19">
      <c r="A13" s="22">
        <v>1</v>
      </c>
      <c r="B13" s="22" t="s">
        <v>70</v>
      </c>
      <c r="C13" s="22" t="s">
        <v>71</v>
      </c>
      <c r="D13" s="23" t="s">
        <v>80</v>
      </c>
      <c r="E13" s="22" t="s">
        <v>81</v>
      </c>
      <c r="F13" s="27">
        <v>1</v>
      </c>
      <c r="G13" s="22" t="s">
        <v>38</v>
      </c>
      <c r="H13" s="22" t="s">
        <v>27</v>
      </c>
      <c r="I13" s="22" t="s">
        <v>27</v>
      </c>
      <c r="J13" s="22" t="s">
        <v>51</v>
      </c>
      <c r="K13" s="22" t="s">
        <v>27</v>
      </c>
      <c r="L13" s="49" t="s">
        <v>74</v>
      </c>
      <c r="M13" s="26" t="s">
        <v>82</v>
      </c>
      <c r="N13" s="47" t="s">
        <v>83</v>
      </c>
      <c r="O13" s="22" t="s">
        <v>32</v>
      </c>
      <c r="P13" s="48" t="s">
        <v>33</v>
      </c>
      <c r="Q13" s="27" t="s">
        <v>34</v>
      </c>
      <c r="R13" s="27" t="s">
        <v>77</v>
      </c>
      <c r="S13" s="33"/>
    </row>
    <row r="14" s="4" customFormat="1" ht="27" customHeight="1" spans="1:19">
      <c r="A14" s="22" t="s">
        <v>78</v>
      </c>
      <c r="B14" s="26"/>
      <c r="C14" s="26"/>
      <c r="D14" s="28"/>
      <c r="E14" s="26"/>
      <c r="F14" s="22">
        <f>SUM(F13:F13)</f>
        <v>1</v>
      </c>
      <c r="G14" s="26"/>
      <c r="H14" s="26"/>
      <c r="I14" s="26"/>
      <c r="J14" s="22"/>
      <c r="K14" s="26"/>
      <c r="L14" s="26"/>
      <c r="M14" s="26"/>
      <c r="N14" s="26"/>
      <c r="O14" s="26"/>
      <c r="P14" s="26"/>
      <c r="Q14" s="26"/>
      <c r="R14" s="26"/>
      <c r="S14" s="26"/>
    </row>
    <row r="15" s="4" customFormat="1" ht="35" customHeight="1" spans="1:19">
      <c r="A15" s="18" t="s">
        <v>84</v>
      </c>
      <c r="B15" s="18"/>
      <c r="C15" s="18"/>
      <c r="D15" s="19"/>
      <c r="E15" s="18"/>
      <c r="F15" s="18"/>
      <c r="G15" s="18"/>
      <c r="H15" s="18"/>
      <c r="I15" s="18"/>
      <c r="J15" s="46"/>
      <c r="K15" s="18"/>
      <c r="L15" s="18"/>
      <c r="M15" s="18"/>
      <c r="N15" s="18"/>
      <c r="O15" s="18"/>
      <c r="P15" s="18"/>
      <c r="Q15" s="18"/>
      <c r="R15" s="18"/>
      <c r="S15" s="18"/>
    </row>
    <row r="16" s="4" customFormat="1" ht="103" customHeight="1" spans="1:19">
      <c r="A16" s="22">
        <v>1</v>
      </c>
      <c r="B16" s="22" t="s">
        <v>85</v>
      </c>
      <c r="C16" s="22" t="s">
        <v>86</v>
      </c>
      <c r="D16" s="23" t="s">
        <v>87</v>
      </c>
      <c r="E16" s="22" t="s">
        <v>25</v>
      </c>
      <c r="F16" s="27">
        <v>3</v>
      </c>
      <c r="G16" s="26" t="s">
        <v>26</v>
      </c>
      <c r="H16" s="22" t="s">
        <v>27</v>
      </c>
      <c r="I16" s="22" t="s">
        <v>27</v>
      </c>
      <c r="J16" s="22" t="s">
        <v>28</v>
      </c>
      <c r="K16" s="22" t="s">
        <v>27</v>
      </c>
      <c r="L16" s="49" t="s">
        <v>88</v>
      </c>
      <c r="M16" s="26" t="s">
        <v>89</v>
      </c>
      <c r="N16" s="47" t="s">
        <v>90</v>
      </c>
      <c r="O16" s="47" t="s">
        <v>32</v>
      </c>
      <c r="P16" s="48" t="s">
        <v>33</v>
      </c>
      <c r="Q16" s="27" t="s">
        <v>34</v>
      </c>
      <c r="R16" s="27" t="s">
        <v>35</v>
      </c>
      <c r="S16" s="33"/>
    </row>
    <row r="17" s="6" customFormat="1" ht="119" customHeight="1" spans="1:19">
      <c r="A17" s="29">
        <v>2</v>
      </c>
      <c r="B17" s="29"/>
      <c r="C17" s="29" t="s">
        <v>91</v>
      </c>
      <c r="D17" s="30" t="s">
        <v>92</v>
      </c>
      <c r="E17" s="22" t="s">
        <v>93</v>
      </c>
      <c r="F17" s="31">
        <v>1</v>
      </c>
      <c r="G17" s="32" t="s">
        <v>73</v>
      </c>
      <c r="H17" s="29" t="s">
        <v>27</v>
      </c>
      <c r="I17" s="29" t="s">
        <v>27</v>
      </c>
      <c r="J17" s="29" t="s">
        <v>28</v>
      </c>
      <c r="K17" s="29" t="s">
        <v>27</v>
      </c>
      <c r="L17" s="50" t="s">
        <v>94</v>
      </c>
      <c r="M17" s="32" t="s">
        <v>95</v>
      </c>
      <c r="N17" s="32" t="s">
        <v>90</v>
      </c>
      <c r="O17" s="51" t="s">
        <v>32</v>
      </c>
      <c r="P17" s="52" t="s">
        <v>33</v>
      </c>
      <c r="Q17" s="31" t="s">
        <v>34</v>
      </c>
      <c r="R17" s="31" t="s">
        <v>35</v>
      </c>
      <c r="S17" s="56"/>
    </row>
    <row r="18" s="4" customFormat="1" ht="27" customHeight="1" spans="1:19">
      <c r="A18" s="22" t="s">
        <v>78</v>
      </c>
      <c r="B18" s="33"/>
      <c r="C18" s="33"/>
      <c r="D18" s="34"/>
      <c r="E18" s="33"/>
      <c r="F18" s="27">
        <f>SUM(F16:F17)</f>
        <v>4</v>
      </c>
      <c r="G18" s="33"/>
      <c r="H18" s="33"/>
      <c r="I18" s="33"/>
      <c r="J18" s="27"/>
      <c r="K18" s="33"/>
      <c r="L18" s="33"/>
      <c r="M18" s="33"/>
      <c r="N18" s="33"/>
      <c r="O18" s="33"/>
      <c r="P18" s="33"/>
      <c r="Q18" s="33"/>
      <c r="R18" s="33"/>
      <c r="S18" s="33"/>
    </row>
    <row r="19" s="4" customFormat="1" ht="35" customHeight="1" spans="1:19">
      <c r="A19" s="18" t="s">
        <v>96</v>
      </c>
      <c r="B19" s="18"/>
      <c r="C19" s="18"/>
      <c r="D19" s="19"/>
      <c r="E19" s="18"/>
      <c r="F19" s="18"/>
      <c r="G19" s="18"/>
      <c r="H19" s="18"/>
      <c r="I19" s="18"/>
      <c r="J19" s="46"/>
      <c r="K19" s="18"/>
      <c r="L19" s="18"/>
      <c r="M19" s="18"/>
      <c r="N19" s="18"/>
      <c r="O19" s="18"/>
      <c r="P19" s="18"/>
      <c r="Q19" s="18"/>
      <c r="R19" s="18"/>
      <c r="S19" s="33"/>
    </row>
    <row r="20" s="5" customFormat="1" ht="107" customHeight="1" spans="1:19">
      <c r="A20" s="22">
        <v>1</v>
      </c>
      <c r="B20" s="35" t="s">
        <v>70</v>
      </c>
      <c r="C20" s="22" t="s">
        <v>71</v>
      </c>
      <c r="D20" s="23" t="s">
        <v>97</v>
      </c>
      <c r="E20" s="22" t="s">
        <v>81</v>
      </c>
      <c r="F20" s="22">
        <v>1</v>
      </c>
      <c r="G20" s="36" t="s">
        <v>38</v>
      </c>
      <c r="H20" s="36" t="s">
        <v>27</v>
      </c>
      <c r="I20" s="36" t="s">
        <v>27</v>
      </c>
      <c r="J20" s="53" t="s">
        <v>51</v>
      </c>
      <c r="K20" s="53" t="s">
        <v>27</v>
      </c>
      <c r="L20" s="49" t="s">
        <v>74</v>
      </c>
      <c r="M20" s="26" t="s">
        <v>82</v>
      </c>
      <c r="N20" s="54" t="s">
        <v>76</v>
      </c>
      <c r="O20" s="22" t="s">
        <v>32</v>
      </c>
      <c r="P20" s="48" t="s">
        <v>33</v>
      </c>
      <c r="Q20" s="27" t="s">
        <v>34</v>
      </c>
      <c r="R20" s="27" t="s">
        <v>77</v>
      </c>
      <c r="S20" s="33"/>
    </row>
    <row r="21" s="7" customFormat="1" ht="27" customHeight="1" spans="1:19">
      <c r="A21" s="37" t="s">
        <v>78</v>
      </c>
      <c r="B21" s="38"/>
      <c r="C21" s="38"/>
      <c r="D21" s="39"/>
      <c r="E21" s="38"/>
      <c r="F21" s="40">
        <f>SUM(F20:F20)</f>
        <v>1</v>
      </c>
      <c r="G21" s="38"/>
      <c r="H21" s="38"/>
      <c r="I21" s="38"/>
      <c r="J21" s="41"/>
      <c r="K21" s="38"/>
      <c r="L21" s="38"/>
      <c r="M21" s="38"/>
      <c r="N21" s="38"/>
      <c r="O21" s="38"/>
      <c r="P21" s="38"/>
      <c r="Q21" s="38"/>
      <c r="R21" s="38"/>
      <c r="S21" s="38"/>
    </row>
    <row r="22" ht="27" customHeight="1" spans="1:19">
      <c r="A22" s="41" t="s">
        <v>98</v>
      </c>
      <c r="B22" s="41"/>
      <c r="C22" s="41"/>
      <c r="D22" s="42"/>
      <c r="E22" s="41"/>
      <c r="F22" s="41">
        <f>F11+F14+F18+F21</f>
        <v>14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</row>
    <row r="23" ht="41" customHeight="1" spans="1:19">
      <c r="A23" s="43"/>
      <c r="B23" s="43"/>
      <c r="C23" s="43"/>
      <c r="D23" s="44"/>
      <c r="E23" s="43"/>
      <c r="F23" s="45"/>
      <c r="G23" s="43"/>
      <c r="H23" s="43"/>
      <c r="I23" s="43"/>
      <c r="J23" s="55"/>
      <c r="K23" s="43"/>
      <c r="L23" s="43"/>
      <c r="M23" s="43"/>
      <c r="N23" s="43"/>
      <c r="O23" s="43"/>
      <c r="P23" s="43"/>
      <c r="Q23" s="43"/>
      <c r="R23" s="43"/>
      <c r="S23" s="43"/>
    </row>
    <row r="25" ht="14.25" customHeight="1"/>
  </sheetData>
  <sheetProtection formatCells="0" insertHyperlinks="0" autoFilter="0"/>
  <mergeCells count="9">
    <mergeCell ref="A1:S1"/>
    <mergeCell ref="A3:S3"/>
    <mergeCell ref="A12:S12"/>
    <mergeCell ref="A15:S15"/>
    <mergeCell ref="A19:Q19"/>
    <mergeCell ref="A22:E22"/>
    <mergeCell ref="A4:A5"/>
    <mergeCell ref="B4:B5"/>
    <mergeCell ref="B16:B17"/>
  </mergeCells>
  <pageMargins left="0.314583333333333" right="0.156944444444444" top="0.393055555555556" bottom="0.275" header="0.314583333333333" footer="0.314583333333333"/>
  <pageSetup paperSize="8" scale="68" fitToHeight="0" orientation="landscape" horizontalDpi="600"/>
  <headerFooter>
    <oddFooter>&amp;C第 &amp;P 页，共 &amp;N 页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2020年柯城区国有企业公开招聘工作人员计划表  (合同)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</cp:lastModifiedBy>
  <dcterms:created xsi:type="dcterms:W3CDTF">2022-11-08T13:53:00Z</dcterms:created>
  <dcterms:modified xsi:type="dcterms:W3CDTF">2023-02-07T10:05:17Z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D24FE77513774392AE191C196929217A</vt:lpwstr>
  </property>
  <property fmtid="{D5CDD505-2E9C-101B-9397-08002B2CF9AE}" pid="3" name="KSOProductBuildVer">
    <vt:lpwstr>2052-11.8.2.10154</vt:lpwstr>
  </property>
</Properties>
</file>